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21. Труба и детали трубопровода Ø 219 мм\размещение 21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пономенклатурный!$A$14:$L$70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пономенклатурный!$B$1:$J$70</definedName>
  </definedNames>
  <calcPr calcId="152511"/>
</workbook>
</file>

<file path=xl/calcChain.xml><?xml version="1.0" encoding="utf-8"?>
<calcChain xmlns="http://schemas.openxmlformats.org/spreadsheetml/2006/main">
  <c r="B17" i="1" l="1"/>
  <c r="B18" i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16" i="1"/>
  <c r="A15" i="1" l="1"/>
</calcChain>
</file>

<file path=xl/sharedStrings.xml><?xml version="1.0" encoding="utf-8"?>
<sst xmlns="http://schemas.openxmlformats.org/spreadsheetml/2006/main" count="351" uniqueCount="99">
  <si>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</si>
  <si>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</si>
  <si>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</si>
  <si>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</si>
  <si>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</si>
  <si>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</si>
  <si>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</si>
  <si>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</si>
  <si>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</si>
  <si>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</si>
  <si>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</si>
  <si>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</si>
  <si>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</si>
  <si>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</si>
  <si>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</si>
  <si>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Красноярский край, Юрубчено-Тохомское МР</t>
  </si>
  <si>
    <t>2018</t>
  </si>
  <si>
    <t>2017</t>
  </si>
  <si>
    <t>2019</t>
  </si>
  <si>
    <t>Т</t>
  </si>
  <si>
    <t>2015</t>
  </si>
  <si>
    <t>Состояние удовлетворительное</t>
  </si>
  <si>
    <t>Удовлетворительное</t>
  </si>
  <si>
    <t>ЛОТ НЕДЕЛИМЫЙ</t>
  </si>
  <si>
    <t>2016</t>
  </si>
  <si>
    <t>Удовлетворительное. Пригодно для использования по прямому назначению</t>
  </si>
  <si>
    <t>2020</t>
  </si>
  <si>
    <t>Хорошее</t>
  </si>
  <si>
    <t>Состояние удовлетворительное.</t>
  </si>
  <si>
    <t>2022</t>
  </si>
  <si>
    <t>2021</t>
  </si>
  <si>
    <t>2019, 2020</t>
  </si>
  <si>
    <t>2018, 2019</t>
  </si>
  <si>
    <t>2016, 2019</t>
  </si>
  <si>
    <t>Наименование лота: «Труба и детали трубопровода  Ø 219 мм»</t>
  </si>
  <si>
    <t>Труба стальная бесшовная горячедеформированная 219Х6 В ст09Г2С</t>
  </si>
  <si>
    <t>Труба стальная электросварная прямошовная 219х6 В ст09Г2С</t>
  </si>
  <si>
    <t>Труба стальная бесшовная горячедеформированная 219Х10 В ст09Г2С</t>
  </si>
  <si>
    <t>Труба стальная электросварная прямошовная 219х10 В ст09Г2С спецзаказ</t>
  </si>
  <si>
    <t>Труба стальная бесшовная горячедеформированная для газопроводов газлифтных систем и обустройства газовых месторождений 219х7-09Г2С</t>
  </si>
  <si>
    <t>Труба стальная электросварная прямошовная 219х5 В ст20</t>
  </si>
  <si>
    <t>Труба стальная электросварная прямошовная 219х7 В ст09Г2С</t>
  </si>
  <si>
    <t>Труба бесшовная горячедеформированная 219х6 ст09Г2С с 3-х сл наружным антикоррозионным покрытием из экструдированного полиэтилена 3 Н-3</t>
  </si>
  <si>
    <t>Фундамент стойки ФС10.219/325 (ТП ЭЛ-ТП.010.05-39)</t>
  </si>
  <si>
    <t>Труба бесшовная горячедеформированная нефтегазопроводная 219х8-13ХФА ПЭ Пк с 2-х слойным наружным полиэтиленовым покрытием</t>
  </si>
  <si>
    <t>Труба стальная электросварная прямошовная с 3-х слойным наружным антикоррозийным покрытием усиленного типа из экструдированного поли этилена 219х8 В ст09Г2С У 3</t>
  </si>
  <si>
    <t>Труба бесшовная горячедеформированная нефтегазопроводная 219Х8-13ХФА с 2-х слойным внутренним эпоксидным покрытием</t>
  </si>
  <si>
    <t>Труба стальная электросварная прямошовная 219Х8-К52-13ХФА с внутренним покрытием по ТУ 139000-012-01297858-01 и 2-х сл наружным из э кструдированного полиэтилена усиленного типа</t>
  </si>
  <si>
    <t>Труба стальная реставрированная 1-219х10 ст09Г2С</t>
  </si>
  <si>
    <t>Труба стальная электросварная прямошовная 219х8 В ст09Г2С-12</t>
  </si>
  <si>
    <t>Труба стальная электросварная прямошовная 219х10 В ст09Г2С-12</t>
  </si>
  <si>
    <t>Труба бесшовная горячедеформированная нефтегазопроводная повышенной коррозионной стойкости 219х11-13ХФА</t>
  </si>
  <si>
    <t>Переход ПШ 219(8К52)х57(6К52)-4-0,75-13ХФА-УХЛ, Pисп=5,2МПа</t>
  </si>
  <si>
    <t>Отвод ОГ 60-219(8К52)-4-0,75-5DN-850/850-13ХФА-УХЛ, Pисп=5,2МПа с наружным антикоррозионным 2-х слойным эпоксидным покрытием</t>
  </si>
  <si>
    <t>Опора бугельная ОНБУК 100.219-09Г2С</t>
  </si>
  <si>
    <t>Труба стальная сварная для магистральных газонефтепроводов тип 1-219Х6- К50 с внутренним антикоррозионным покрытием на основе эпоксидной эмали с высоким содержанием сухого остатка</t>
  </si>
  <si>
    <t>Отвод ОГ 5-219(8К52)-4-0,75-5DN-300/300-13ХФА-УХЛ, Pисп=5,2МПа с наружным антикоррозионным двухслойным эпоксидным покрытием</t>
  </si>
  <si>
    <t>Труба стальная электросварная прямошовная 219х10 В ст09Г2С</t>
  </si>
  <si>
    <t>Труба стальная бесшовная горячедеформированная 219х8-13ХФА с наружным 2-х слойным полиэтиленовым покрытием типа 5</t>
  </si>
  <si>
    <t>Тройник ТШ 219х6(К48)-159х5(К48)-1,6-0,6-09Г2С-ХЛ, Pисп=2,4МПа</t>
  </si>
  <si>
    <t>Тройник ТШ 219х6(К48)-133х6(К48)-1,6-0,6-09Г2С-ХЛ, Pисп=2,4МПа с наружным антикоррозионным покрытием</t>
  </si>
  <si>
    <t>Переход ПШ 219(10К52)х89(5К52)-1,6-0,6-13ХФА-УХЛ, Pисп=2,4МПа</t>
  </si>
  <si>
    <t>Переход ПК 219х10(К52)-159х8(К52)-1,6-0,6-13ХФА-ХЛ, Pисп=2,4МПа</t>
  </si>
  <si>
    <t>Отвод ОКБ 45-219х6(К50)-4-0,6-1,5DN-09Г2С-ХЛ, Pисп=6МПа с внутренним антикоррозионным покрытием</t>
  </si>
  <si>
    <t>Труба стальная электросварная прямошовная нефтепроводная 219х7-ТВЧ-К52-09ГСФ-ТО</t>
  </si>
  <si>
    <t>Переход ПК 219х10(К50)-89х5(К50)-4-0,6-09Г2С-УХЛ, Pисп=6МПа с приварными катушками L1=200мм, L2=150мм, с внутренним антикоррозионным покрытием ПК-60</t>
  </si>
  <si>
    <t>Переход ПК 219х14(К50)-57х5(К50)-4-0,6-09Г2С-УХЛ, Pисп=6МПа с приварными катушками L1=200мм, L2=150мм, с внутренним антикоррозионным покрытием ПК-60</t>
  </si>
  <si>
    <t>Тройник ТШ-3КП-200-219(8К50)-4-0,6-09Г2С-ХЛ-И2 Pисп=6МПа с внутренним двухслойным эпоксидным покрытием ВЭ2-80 по ТУ 2312-017-0483417 9-2016, с наружным антикоррозионным покрытием типа М-Пк-60</t>
  </si>
  <si>
    <t>Тройник ТШ 219х6(К52),89х6(К52)-1,6-0,75-13ХФА-УХЛ, Pисп=2,4МПа</t>
  </si>
  <si>
    <t>Труба бесшовная горячедеформированная 219Х8 В ст09Г2С 2 У с наружным 2-х слойным покрытием на основе экструдированного полиэтилена и внутренним антикоррозионным покрытием по ТУ 1390-006-48733781-2010</t>
  </si>
  <si>
    <t>Труба стальная электросварная прямошовная 219х8 В ст09Г2С с 3-х сл наружным покрытием из экструдированного полиэтилена усиленного ти па и внутренним по ТУ 139000-012-01297858-01</t>
  </si>
  <si>
    <t>Труба стальная электросварная прямошовная 219х8 В ст09Г2С с наружным 2х сл полиэтиленовым покрытием усиленного типа и внутренним пок рытием В2/2-80 по ТУ 1390-010-91907504-2016</t>
  </si>
  <si>
    <t>Переход ПЭ 219х10(К48)-108х6(К48)-1,6-0,6-09Г2С-ХЛ, Pисп=2,4 МПа</t>
  </si>
  <si>
    <t>Опора бугельна корпусная подвижная ОПБУК 100.219-09Г2С</t>
  </si>
  <si>
    <t>Труба стальная электросварная прямошовная 1-219х10 ст09Г2С</t>
  </si>
  <si>
    <t>Труба стальная электросварная прямошовная 1-219х6 ст09Г2С</t>
  </si>
  <si>
    <t>Переход ПК 219х10(К48)-114х6(К48)-4-0,6-09Г2С-УХЛ, Pисп=6МПа</t>
  </si>
  <si>
    <t>Отвод ОГ 30-219(8К48)-4-0,6-5DN-950/950-09Г2С-ХЛ1, Pисп=6МПа с наружным 
двухслойным антикоррозионным покрытием на основе эпоксидных красок НЭ2</t>
  </si>
  <si>
    <t>Отвод ОГ 22-219(8К48)-4-0,6-5DN-850/850-09Г2С-ХЛ1, Pисп=6МПа с наружным 
двухслойным антикоррозионным покрытием на основе эпоксидных красок НЭ2</t>
  </si>
  <si>
    <t>Отвод ОГ 10-219(8К48)-4-0,6-5DN-750/750-09Г2С-ХЛ1, Pисп=6МПа с наружным 
двухслойным антикоррозионным покрытием на основе эпоксидных красок НЭ2</t>
  </si>
  <si>
    <t>Отвод ОГ 9-219(8К48)-4-0,6-5DN-750/750-09Г2С-ХЛ1, Pисп=6МПа с наружным 
двухслойным антикоррозионным покрытием на основе эпоксидных красок НЭ2</t>
  </si>
  <si>
    <t>Отвод ОГ 8-219(8К48)-4-0,6-5DN-750/750-09Г2С-ХЛ1, Pисп=6МПа с наружным 
двухслойным антикоррозионным покрытием на основе эпоксидных красок НЭ2</t>
  </si>
  <si>
    <t>Отвод ОГ 6-219(8К48)-4-0,6-5DN-750/750-09Г2С-ХЛ1, Pисп=6МПа с наружным 
двухслойным антикоррозионным покрытием на основе эпоксидных красок НЭ2</t>
  </si>
  <si>
    <t>Отвод ОГ 38-219(8К48)-4-0,6-5DN-1000/1000-09Г2С-ХЛ1, Pисп=6МПа с 
наружным двухслойным антикоррозионным покрытием на основе эпоксидных 
красок НЭ2</t>
  </si>
  <si>
    <t>Отвод ОГ 50-219(8К48)-4-0,6-5DN-1150/1150-09Г2С-ХЛ1, Pисп=6МПа с 
наружным двухслойным антикоррозионным покрытием на основе эпоксидных 
красок НЭ2</t>
  </si>
  <si>
    <t>Тройник ТШ 219х8(К48)-114х8(К48)-4-0,75-09Г2С-ХЛ, Pисп=5,2МПа с наружным 
антикоррозионным покрытием на основе эпоксидных красок</t>
  </si>
  <si>
    <t>Труба стальная бесшовная горячедеформированная 219х7-К52-09Г2С</t>
  </si>
  <si>
    <t>Тройник ТШР 219х8(К48)-4-0,75-09Г2С-ХЛ, Pисп=5,2МПа с наружным 
антикоррозионным покрытием на основе эпоксидных красок</t>
  </si>
  <si>
    <t>Тройник ТШ-3КП-219х8(К48)-4-0,6-09Г2С-УХЛ, Pисп=6МПа внутренним 
двухслойным антикоррозионным покрытием В2/1-60 по ТУ 1390-010-919075 
04-2016, с наружным трехслойным покрытием на основе термоусаживающихся материалов Н 3сл ТУМ</t>
  </si>
  <si>
    <t>Труба Тр-Т-ЭП-219х6-К48-0.А-0-0-0-0-УХЛ</t>
  </si>
  <si>
    <t>Удовлетворительное. Отсутствие повреждений.</t>
  </si>
  <si>
    <t>2014, 2017, 2018, 2019</t>
  </si>
  <si>
    <t>2015, 2017, 2019</t>
  </si>
  <si>
    <t>2014, 2018</t>
  </si>
  <si>
    <t>2016, 2017, 2018</t>
  </si>
  <si>
    <t>2017, 2018, 2019</t>
  </si>
  <si>
    <t>2019, 2020, 2023</t>
  </si>
  <si>
    <t xml:space="preserve">Состояние удовлетворительное. </t>
  </si>
  <si>
    <t>Лот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</si>
</sst>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17" sqref="G17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34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23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98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30" x14ac:dyDescent="0.25">
      <c r="A15" t="str">
        <f>CONCATENATE(C15,F15)</f>
        <v>10330151,465</v>
      </c>
      <c r="B15" s="18">
        <v>1</v>
      </c>
      <c r="C15" s="19">
        <v>1033015</v>
      </c>
      <c r="D15" s="24" t="s">
        <v>35</v>
      </c>
      <c r="E15" s="19" t="s">
        <v>19</v>
      </c>
      <c r="F15" s="23">
        <v>1.4650000000000001</v>
      </c>
      <c r="G15" s="20" t="s">
        <v>15</v>
      </c>
      <c r="H15" s="35" t="s">
        <v>32</v>
      </c>
      <c r="I15" s="26" t="s">
        <v>13</v>
      </c>
      <c r="J15" s="29">
        <v>90000</v>
      </c>
      <c r="K15" s="21"/>
      <c r="L15" t="s">
        <v>14</v>
      </c>
    </row>
    <row r="16" spans="1:12" ht="30" x14ac:dyDescent="0.25">
      <c r="B16" s="18">
        <f>+B15+1</f>
        <v>2</v>
      </c>
      <c r="C16" s="19">
        <v>1033737</v>
      </c>
      <c r="D16" s="24" t="s">
        <v>36</v>
      </c>
      <c r="E16" s="19" t="s">
        <v>19</v>
      </c>
      <c r="F16" s="23">
        <v>1.879</v>
      </c>
      <c r="G16" s="20" t="s">
        <v>15</v>
      </c>
      <c r="H16" s="35" t="s">
        <v>91</v>
      </c>
      <c r="I16" s="26" t="s">
        <v>22</v>
      </c>
      <c r="J16" s="29">
        <v>14670</v>
      </c>
      <c r="K16" s="21"/>
      <c r="L16" t="s">
        <v>14</v>
      </c>
    </row>
    <row r="17" spans="2:12" ht="30" x14ac:dyDescent="0.25">
      <c r="B17" s="18">
        <f t="shared" ref="B17:B70" si="0">+B16+1</f>
        <v>3</v>
      </c>
      <c r="C17" s="19">
        <v>1108435</v>
      </c>
      <c r="D17" s="24" t="s">
        <v>37</v>
      </c>
      <c r="E17" s="19" t="s">
        <v>19</v>
      </c>
      <c r="F17" s="23">
        <v>4.8639999999999999</v>
      </c>
      <c r="G17" s="20" t="s">
        <v>15</v>
      </c>
      <c r="H17" s="35" t="s">
        <v>92</v>
      </c>
      <c r="I17" s="26" t="s">
        <v>28</v>
      </c>
      <c r="J17" s="29">
        <v>32872</v>
      </c>
      <c r="K17" s="21"/>
      <c r="L17" t="s">
        <v>14</v>
      </c>
    </row>
    <row r="18" spans="2:12" ht="30" x14ac:dyDescent="0.25">
      <c r="B18" s="18">
        <f t="shared" si="0"/>
        <v>4</v>
      </c>
      <c r="C18" s="19">
        <v>1137003</v>
      </c>
      <c r="D18" s="24" t="s">
        <v>38</v>
      </c>
      <c r="E18" s="19" t="s">
        <v>19</v>
      </c>
      <c r="F18" s="23">
        <v>5.3129999999999997</v>
      </c>
      <c r="G18" s="20" t="s">
        <v>15</v>
      </c>
      <c r="H18" s="35" t="s">
        <v>93</v>
      </c>
      <c r="I18" s="26" t="s">
        <v>22</v>
      </c>
      <c r="J18" s="29">
        <v>19305</v>
      </c>
      <c r="K18" s="21"/>
      <c r="L18" t="s">
        <v>14</v>
      </c>
    </row>
    <row r="19" spans="2:12" ht="45" x14ac:dyDescent="0.25">
      <c r="B19" s="18">
        <f t="shared" si="0"/>
        <v>5</v>
      </c>
      <c r="C19" s="19">
        <v>1159313</v>
      </c>
      <c r="D19" s="24" t="s">
        <v>39</v>
      </c>
      <c r="E19" s="19" t="s">
        <v>19</v>
      </c>
      <c r="F19" s="23">
        <v>1.786</v>
      </c>
      <c r="G19" s="20" t="s">
        <v>15</v>
      </c>
      <c r="H19" s="35" t="s">
        <v>16</v>
      </c>
      <c r="I19" s="26" t="s">
        <v>13</v>
      </c>
      <c r="J19" s="29">
        <v>73000</v>
      </c>
      <c r="K19" s="21"/>
      <c r="L19" t="s">
        <v>14</v>
      </c>
    </row>
    <row r="20" spans="2:12" x14ac:dyDescent="0.25">
      <c r="B20" s="18">
        <f t="shared" si="0"/>
        <v>6</v>
      </c>
      <c r="C20" s="19">
        <v>1242150</v>
      </c>
      <c r="D20" s="24" t="s">
        <v>40</v>
      </c>
      <c r="E20" s="19" t="s">
        <v>19</v>
      </c>
      <c r="F20" s="23">
        <v>0.626</v>
      </c>
      <c r="G20" s="20" t="s">
        <v>15</v>
      </c>
      <c r="H20" s="35" t="s">
        <v>18</v>
      </c>
      <c r="I20" s="26" t="s">
        <v>22</v>
      </c>
      <c r="J20" s="29">
        <v>14670</v>
      </c>
      <c r="K20" s="21"/>
      <c r="L20" t="s">
        <v>14</v>
      </c>
    </row>
    <row r="21" spans="2:12" ht="30" x14ac:dyDescent="0.25">
      <c r="B21" s="18">
        <f t="shared" si="0"/>
        <v>7</v>
      </c>
      <c r="C21" s="19">
        <v>1250678</v>
      </c>
      <c r="D21" s="24" t="s">
        <v>41</v>
      </c>
      <c r="E21" s="19" t="s">
        <v>19</v>
      </c>
      <c r="F21" s="23">
        <v>0.87999999999999989</v>
      </c>
      <c r="G21" s="20" t="s">
        <v>15</v>
      </c>
      <c r="H21" s="35" t="s">
        <v>33</v>
      </c>
      <c r="I21" s="26" t="s">
        <v>22</v>
      </c>
      <c r="J21" s="29">
        <v>15267</v>
      </c>
      <c r="K21" s="21"/>
      <c r="L21" t="s">
        <v>14</v>
      </c>
    </row>
    <row r="22" spans="2:12" ht="45" x14ac:dyDescent="0.25">
      <c r="B22" s="18">
        <f t="shared" si="0"/>
        <v>8</v>
      </c>
      <c r="C22" s="19">
        <v>1306599</v>
      </c>
      <c r="D22" s="24" t="s">
        <v>42</v>
      </c>
      <c r="E22" s="19" t="s">
        <v>19</v>
      </c>
      <c r="F22" s="23">
        <v>2.3010000000000002</v>
      </c>
      <c r="G22" s="20" t="s">
        <v>15</v>
      </c>
      <c r="H22" s="35" t="s">
        <v>20</v>
      </c>
      <c r="I22" s="26" t="s">
        <v>13</v>
      </c>
      <c r="J22" s="29">
        <v>183868.65</v>
      </c>
      <c r="K22" s="21"/>
      <c r="L22" t="s">
        <v>14</v>
      </c>
    </row>
    <row r="23" spans="2:12" x14ac:dyDescent="0.25">
      <c r="B23" s="18">
        <f t="shared" si="0"/>
        <v>9</v>
      </c>
      <c r="C23" s="19">
        <v>1443743</v>
      </c>
      <c r="D23" s="24" t="s">
        <v>43</v>
      </c>
      <c r="E23" s="19" t="s">
        <v>12</v>
      </c>
      <c r="F23" s="36">
        <v>10</v>
      </c>
      <c r="G23" s="20" t="s">
        <v>15</v>
      </c>
      <c r="H23" s="35" t="s">
        <v>17</v>
      </c>
      <c r="I23" s="26" t="s">
        <v>27</v>
      </c>
      <c r="J23" s="29">
        <v>4401</v>
      </c>
      <c r="K23" s="21"/>
      <c r="L23" t="s">
        <v>14</v>
      </c>
    </row>
    <row r="24" spans="2:12" ht="45" x14ac:dyDescent="0.25">
      <c r="B24" s="18">
        <f t="shared" si="0"/>
        <v>10</v>
      </c>
      <c r="C24" s="19">
        <v>1451027</v>
      </c>
      <c r="D24" s="24" t="s">
        <v>44</v>
      </c>
      <c r="E24" s="19" t="s">
        <v>19</v>
      </c>
      <c r="F24" s="23">
        <v>1.3149999999999999</v>
      </c>
      <c r="G24" s="20" t="s">
        <v>15</v>
      </c>
      <c r="H24" s="35" t="s">
        <v>20</v>
      </c>
      <c r="I24" s="26" t="s">
        <v>25</v>
      </c>
      <c r="J24" s="29">
        <v>4907</v>
      </c>
      <c r="K24" s="21"/>
      <c r="L24" t="s">
        <v>14</v>
      </c>
    </row>
    <row r="25" spans="2:12" ht="45" x14ac:dyDescent="0.25">
      <c r="B25" s="18">
        <f t="shared" si="0"/>
        <v>11</v>
      </c>
      <c r="C25" s="19">
        <v>1470024</v>
      </c>
      <c r="D25" s="24" t="s">
        <v>45</v>
      </c>
      <c r="E25" s="19" t="s">
        <v>19</v>
      </c>
      <c r="F25" s="23">
        <v>0.78400000000000003</v>
      </c>
      <c r="G25" s="20" t="s">
        <v>15</v>
      </c>
      <c r="H25" s="35" t="s">
        <v>16</v>
      </c>
      <c r="I25" s="26" t="s">
        <v>22</v>
      </c>
      <c r="J25" s="29">
        <v>34122</v>
      </c>
      <c r="K25" s="21"/>
      <c r="L25" t="s">
        <v>14</v>
      </c>
    </row>
    <row r="26" spans="2:12" ht="45" x14ac:dyDescent="0.25">
      <c r="B26" s="18">
        <f t="shared" si="0"/>
        <v>12</v>
      </c>
      <c r="C26" s="19">
        <v>1619204</v>
      </c>
      <c r="D26" s="24" t="s">
        <v>46</v>
      </c>
      <c r="E26" s="19" t="s">
        <v>19</v>
      </c>
      <c r="F26" s="23">
        <v>0.80200000000000005</v>
      </c>
      <c r="G26" s="20" t="s">
        <v>15</v>
      </c>
      <c r="H26" s="35" t="s">
        <v>17</v>
      </c>
      <c r="I26" s="26" t="s">
        <v>25</v>
      </c>
      <c r="J26" s="29">
        <v>4907</v>
      </c>
      <c r="K26" s="21"/>
      <c r="L26" t="s">
        <v>14</v>
      </c>
    </row>
    <row r="27" spans="2:12" ht="60" x14ac:dyDescent="0.25">
      <c r="B27" s="18">
        <f t="shared" si="0"/>
        <v>13</v>
      </c>
      <c r="C27" s="19">
        <v>1809845</v>
      </c>
      <c r="D27" s="24" t="s">
        <v>47</v>
      </c>
      <c r="E27" s="19" t="s">
        <v>19</v>
      </c>
      <c r="F27" s="23">
        <v>1.35</v>
      </c>
      <c r="G27" s="20" t="s">
        <v>15</v>
      </c>
      <c r="H27" s="35" t="s">
        <v>24</v>
      </c>
      <c r="I27" s="26" t="s">
        <v>25</v>
      </c>
      <c r="J27" s="29">
        <v>51218</v>
      </c>
      <c r="K27" s="21"/>
      <c r="L27" t="s">
        <v>14</v>
      </c>
    </row>
    <row r="28" spans="2:12" x14ac:dyDescent="0.25">
      <c r="B28" s="18">
        <f t="shared" si="0"/>
        <v>14</v>
      </c>
      <c r="C28" s="19">
        <v>1839488</v>
      </c>
      <c r="D28" s="24" t="s">
        <v>48</v>
      </c>
      <c r="E28" s="19" t="s">
        <v>19</v>
      </c>
      <c r="F28" s="23">
        <v>16.437000000000001</v>
      </c>
      <c r="G28" s="20" t="s">
        <v>15</v>
      </c>
      <c r="H28" s="35" t="s">
        <v>24</v>
      </c>
      <c r="I28" s="26" t="s">
        <v>28</v>
      </c>
      <c r="J28" s="29">
        <v>46610.38</v>
      </c>
      <c r="K28" s="21"/>
      <c r="L28" t="s">
        <v>14</v>
      </c>
    </row>
    <row r="29" spans="2:12" ht="30" x14ac:dyDescent="0.25">
      <c r="B29" s="18">
        <f t="shared" si="0"/>
        <v>15</v>
      </c>
      <c r="C29" s="19">
        <v>1845961</v>
      </c>
      <c r="D29" s="24" t="s">
        <v>49</v>
      </c>
      <c r="E29" s="19" t="s">
        <v>19</v>
      </c>
      <c r="F29" s="23">
        <v>1.18</v>
      </c>
      <c r="G29" s="20" t="s">
        <v>15</v>
      </c>
      <c r="H29" s="35" t="s">
        <v>26</v>
      </c>
      <c r="I29" s="26" t="s">
        <v>13</v>
      </c>
      <c r="J29" s="29">
        <v>28816</v>
      </c>
      <c r="K29" s="21"/>
      <c r="L29" t="s">
        <v>14</v>
      </c>
    </row>
    <row r="30" spans="2:12" ht="30" x14ac:dyDescent="0.25">
      <c r="B30" s="18">
        <f t="shared" si="0"/>
        <v>16</v>
      </c>
      <c r="C30" s="19">
        <v>1851024</v>
      </c>
      <c r="D30" s="24" t="s">
        <v>50</v>
      </c>
      <c r="E30" s="19" t="s">
        <v>19</v>
      </c>
      <c r="F30" s="23">
        <v>15.961000000000002</v>
      </c>
      <c r="G30" s="20" t="s">
        <v>15</v>
      </c>
      <c r="H30" s="35" t="s">
        <v>16</v>
      </c>
      <c r="I30" s="26" t="s">
        <v>22</v>
      </c>
      <c r="J30" s="29">
        <v>19305</v>
      </c>
      <c r="K30" s="21"/>
      <c r="L30" t="s">
        <v>14</v>
      </c>
    </row>
    <row r="31" spans="2:12" ht="45" x14ac:dyDescent="0.25">
      <c r="B31" s="18">
        <f t="shared" si="0"/>
        <v>17</v>
      </c>
      <c r="C31" s="19">
        <v>1896374</v>
      </c>
      <c r="D31" s="24" t="s">
        <v>51</v>
      </c>
      <c r="E31" s="19" t="s">
        <v>19</v>
      </c>
      <c r="F31" s="23">
        <v>10.308</v>
      </c>
      <c r="G31" s="20" t="s">
        <v>15</v>
      </c>
      <c r="H31" s="35" t="s">
        <v>24</v>
      </c>
      <c r="I31" s="26" t="s">
        <v>13</v>
      </c>
      <c r="J31" s="29">
        <v>58599.15</v>
      </c>
      <c r="K31" s="21"/>
      <c r="L31" t="s">
        <v>14</v>
      </c>
    </row>
    <row r="32" spans="2:12" ht="30" x14ac:dyDescent="0.25">
      <c r="B32" s="18">
        <f t="shared" si="0"/>
        <v>18</v>
      </c>
      <c r="C32" s="19">
        <v>1961247</v>
      </c>
      <c r="D32" s="24" t="s">
        <v>37</v>
      </c>
      <c r="E32" s="19" t="s">
        <v>19</v>
      </c>
      <c r="F32" s="23">
        <v>1.2789999999999999</v>
      </c>
      <c r="G32" s="20" t="s">
        <v>15</v>
      </c>
      <c r="H32" s="35" t="s">
        <v>94</v>
      </c>
      <c r="I32" s="26" t="s">
        <v>28</v>
      </c>
      <c r="J32" s="29">
        <v>36016.949999999997</v>
      </c>
      <c r="K32" s="21"/>
      <c r="L32" t="s">
        <v>14</v>
      </c>
    </row>
    <row r="33" spans="2:12" ht="30" x14ac:dyDescent="0.25">
      <c r="B33" s="18">
        <f t="shared" si="0"/>
        <v>19</v>
      </c>
      <c r="C33" s="19">
        <v>1972944</v>
      </c>
      <c r="D33" s="24" t="s">
        <v>52</v>
      </c>
      <c r="E33" s="19" t="s">
        <v>12</v>
      </c>
      <c r="F33" s="36">
        <v>1</v>
      </c>
      <c r="G33" s="20" t="s">
        <v>15</v>
      </c>
      <c r="H33" s="35" t="s">
        <v>17</v>
      </c>
      <c r="I33" s="26" t="s">
        <v>22</v>
      </c>
      <c r="J33" s="29">
        <v>1963.97</v>
      </c>
      <c r="K33" s="21"/>
      <c r="L33" t="s">
        <v>14</v>
      </c>
    </row>
    <row r="34" spans="2:12" ht="45" x14ac:dyDescent="0.25">
      <c r="B34" s="18">
        <f t="shared" si="0"/>
        <v>20</v>
      </c>
      <c r="C34" s="19">
        <v>1988379</v>
      </c>
      <c r="D34" s="24" t="s">
        <v>53</v>
      </c>
      <c r="E34" s="19" t="s">
        <v>12</v>
      </c>
      <c r="F34" s="36">
        <v>1</v>
      </c>
      <c r="G34" s="20" t="s">
        <v>15</v>
      </c>
      <c r="H34" s="35" t="s">
        <v>17</v>
      </c>
      <c r="I34" s="26" t="s">
        <v>22</v>
      </c>
      <c r="J34" s="29">
        <v>20299</v>
      </c>
      <c r="K34" s="21"/>
      <c r="L34" t="s">
        <v>14</v>
      </c>
    </row>
    <row r="35" spans="2:12" ht="30" x14ac:dyDescent="0.25">
      <c r="B35" s="18">
        <f t="shared" si="0"/>
        <v>21</v>
      </c>
      <c r="C35" s="19">
        <v>1988450</v>
      </c>
      <c r="D35" s="24" t="s">
        <v>54</v>
      </c>
      <c r="E35" s="19" t="s">
        <v>12</v>
      </c>
      <c r="F35" s="36">
        <v>27</v>
      </c>
      <c r="G35" s="20" t="s">
        <v>15</v>
      </c>
      <c r="H35" s="35" t="s">
        <v>95</v>
      </c>
      <c r="I35" s="26" t="s">
        <v>90</v>
      </c>
      <c r="J35" s="29">
        <v>593</v>
      </c>
      <c r="K35" s="21"/>
      <c r="L35" t="s">
        <v>14</v>
      </c>
    </row>
    <row r="36" spans="2:12" ht="60" x14ac:dyDescent="0.25">
      <c r="B36" s="18">
        <f t="shared" si="0"/>
        <v>22</v>
      </c>
      <c r="C36" s="19">
        <v>1997618</v>
      </c>
      <c r="D36" s="24" t="s">
        <v>55</v>
      </c>
      <c r="E36" s="19" t="s">
        <v>19</v>
      </c>
      <c r="F36" s="23">
        <v>2.9250000000000003</v>
      </c>
      <c r="G36" s="20" t="s">
        <v>15</v>
      </c>
      <c r="H36" s="35" t="s">
        <v>17</v>
      </c>
      <c r="I36" s="26" t="s">
        <v>28</v>
      </c>
      <c r="J36" s="29">
        <v>41831.53</v>
      </c>
      <c r="K36" s="21"/>
      <c r="L36" t="s">
        <v>14</v>
      </c>
    </row>
    <row r="37" spans="2:12" ht="45" x14ac:dyDescent="0.25">
      <c r="B37" s="18">
        <f t="shared" si="0"/>
        <v>23</v>
      </c>
      <c r="C37" s="19">
        <v>1997664</v>
      </c>
      <c r="D37" s="24" t="s">
        <v>56</v>
      </c>
      <c r="E37" s="19" t="s">
        <v>12</v>
      </c>
      <c r="F37" s="36">
        <v>1</v>
      </c>
      <c r="G37" s="20" t="s">
        <v>15</v>
      </c>
      <c r="H37" s="35" t="s">
        <v>17</v>
      </c>
      <c r="I37" s="26" t="s">
        <v>22</v>
      </c>
      <c r="J37" s="29">
        <v>8709</v>
      </c>
      <c r="K37" s="21"/>
      <c r="L37" t="s">
        <v>14</v>
      </c>
    </row>
    <row r="38" spans="2:12" ht="30" x14ac:dyDescent="0.25">
      <c r="B38" s="18">
        <f t="shared" si="0"/>
        <v>24</v>
      </c>
      <c r="C38" s="19">
        <v>2002768</v>
      </c>
      <c r="D38" s="24" t="s">
        <v>57</v>
      </c>
      <c r="E38" s="19" t="s">
        <v>19</v>
      </c>
      <c r="F38" s="23">
        <v>3.4159999999999999</v>
      </c>
      <c r="G38" s="20" t="s">
        <v>15</v>
      </c>
      <c r="H38" s="35" t="s">
        <v>16</v>
      </c>
      <c r="I38" s="26" t="s">
        <v>22</v>
      </c>
      <c r="J38" s="29">
        <v>19305</v>
      </c>
      <c r="K38" s="21"/>
      <c r="L38" t="s">
        <v>14</v>
      </c>
    </row>
    <row r="39" spans="2:12" ht="45" x14ac:dyDescent="0.25">
      <c r="B39" s="18">
        <f t="shared" si="0"/>
        <v>25</v>
      </c>
      <c r="C39" s="19">
        <v>2006421</v>
      </c>
      <c r="D39" s="24" t="s">
        <v>58</v>
      </c>
      <c r="E39" s="19" t="s">
        <v>19</v>
      </c>
      <c r="F39" s="23">
        <v>0.70099999999999996</v>
      </c>
      <c r="G39" s="20" t="s">
        <v>15</v>
      </c>
      <c r="H39" s="35" t="s">
        <v>17</v>
      </c>
      <c r="I39" s="26" t="s">
        <v>21</v>
      </c>
      <c r="J39" s="29">
        <v>58308.04</v>
      </c>
      <c r="K39" s="21"/>
      <c r="L39" t="s">
        <v>14</v>
      </c>
    </row>
    <row r="40" spans="2:12" ht="30" x14ac:dyDescent="0.25">
      <c r="B40" s="18">
        <f t="shared" si="0"/>
        <v>26</v>
      </c>
      <c r="C40" s="19">
        <v>2007754</v>
      </c>
      <c r="D40" s="24" t="s">
        <v>59</v>
      </c>
      <c r="E40" s="19" t="s">
        <v>12</v>
      </c>
      <c r="F40" s="36">
        <v>2</v>
      </c>
      <c r="G40" s="20" t="s">
        <v>15</v>
      </c>
      <c r="H40" s="35" t="s">
        <v>17</v>
      </c>
      <c r="I40" s="26" t="s">
        <v>28</v>
      </c>
      <c r="J40" s="29">
        <v>2429.0700000000002</v>
      </c>
      <c r="K40" s="21"/>
      <c r="L40" t="s">
        <v>14</v>
      </c>
    </row>
    <row r="41" spans="2:12" ht="30" x14ac:dyDescent="0.25">
      <c r="B41" s="18">
        <f t="shared" si="0"/>
        <v>27</v>
      </c>
      <c r="C41" s="19">
        <v>2007825</v>
      </c>
      <c r="D41" s="24" t="s">
        <v>60</v>
      </c>
      <c r="E41" s="19" t="s">
        <v>12</v>
      </c>
      <c r="F41" s="36">
        <v>6</v>
      </c>
      <c r="G41" s="20" t="s">
        <v>15</v>
      </c>
      <c r="H41" s="35" t="s">
        <v>17</v>
      </c>
      <c r="I41" s="26" t="s">
        <v>28</v>
      </c>
      <c r="J41" s="29">
        <v>4276.0200000000004</v>
      </c>
      <c r="K41" s="21"/>
      <c r="L41" t="s">
        <v>14</v>
      </c>
    </row>
    <row r="42" spans="2:12" ht="30" x14ac:dyDescent="0.25">
      <c r="B42" s="18">
        <f t="shared" si="0"/>
        <v>28</v>
      </c>
      <c r="C42" s="19">
        <v>2020721</v>
      </c>
      <c r="D42" s="24" t="s">
        <v>61</v>
      </c>
      <c r="E42" s="19" t="s">
        <v>12</v>
      </c>
      <c r="F42" s="36">
        <v>16</v>
      </c>
      <c r="G42" s="20" t="s">
        <v>15</v>
      </c>
      <c r="H42" s="35" t="s">
        <v>17</v>
      </c>
      <c r="I42" s="26" t="s">
        <v>22</v>
      </c>
      <c r="J42" s="29">
        <v>790</v>
      </c>
      <c r="K42" s="21"/>
      <c r="L42" t="s">
        <v>14</v>
      </c>
    </row>
    <row r="43" spans="2:12" ht="30" x14ac:dyDescent="0.25">
      <c r="B43" s="18">
        <f t="shared" si="0"/>
        <v>29</v>
      </c>
      <c r="C43" s="19">
        <v>2020724</v>
      </c>
      <c r="D43" s="24" t="s">
        <v>62</v>
      </c>
      <c r="E43" s="19" t="s">
        <v>12</v>
      </c>
      <c r="F43" s="36">
        <v>1</v>
      </c>
      <c r="G43" s="20" t="s">
        <v>15</v>
      </c>
      <c r="H43" s="35" t="s">
        <v>17</v>
      </c>
      <c r="I43" s="26" t="s">
        <v>22</v>
      </c>
      <c r="J43" s="29">
        <v>1058</v>
      </c>
      <c r="K43" s="21"/>
      <c r="L43" t="s">
        <v>14</v>
      </c>
    </row>
    <row r="44" spans="2:12" ht="30" x14ac:dyDescent="0.25">
      <c r="B44" s="18">
        <f t="shared" si="0"/>
        <v>30</v>
      </c>
      <c r="C44" s="19">
        <v>2103397</v>
      </c>
      <c r="D44" s="24" t="s">
        <v>63</v>
      </c>
      <c r="E44" s="19" t="s">
        <v>12</v>
      </c>
      <c r="F44" s="36">
        <v>5</v>
      </c>
      <c r="G44" s="20" t="s">
        <v>15</v>
      </c>
      <c r="H44" s="35" t="s">
        <v>17</v>
      </c>
      <c r="I44" s="26" t="s">
        <v>22</v>
      </c>
      <c r="J44" s="29">
        <v>4908</v>
      </c>
      <c r="K44" s="21"/>
      <c r="L44" t="s">
        <v>14</v>
      </c>
    </row>
    <row r="45" spans="2:12" ht="30" x14ac:dyDescent="0.25">
      <c r="B45" s="18">
        <f t="shared" si="0"/>
        <v>31</v>
      </c>
      <c r="C45" s="19">
        <v>2113590</v>
      </c>
      <c r="D45" s="24" t="s">
        <v>64</v>
      </c>
      <c r="E45" s="19" t="s">
        <v>19</v>
      </c>
      <c r="F45" s="23">
        <v>36.266000000000005</v>
      </c>
      <c r="G45" s="20" t="s">
        <v>15</v>
      </c>
      <c r="H45" s="35" t="s">
        <v>26</v>
      </c>
      <c r="I45" s="26" t="s">
        <v>25</v>
      </c>
      <c r="J45" s="29">
        <v>55783</v>
      </c>
      <c r="K45" s="21"/>
      <c r="L45" t="s">
        <v>14</v>
      </c>
    </row>
    <row r="46" spans="2:12" ht="45" x14ac:dyDescent="0.25">
      <c r="B46" s="18">
        <f t="shared" si="0"/>
        <v>32</v>
      </c>
      <c r="C46" s="19">
        <v>2126547</v>
      </c>
      <c r="D46" s="24" t="s">
        <v>65</v>
      </c>
      <c r="E46" s="19" t="s">
        <v>12</v>
      </c>
      <c r="F46" s="36">
        <v>2</v>
      </c>
      <c r="G46" s="20" t="s">
        <v>15</v>
      </c>
      <c r="H46" s="35" t="s">
        <v>17</v>
      </c>
      <c r="I46" s="26" t="s">
        <v>22</v>
      </c>
      <c r="J46" s="29">
        <v>697</v>
      </c>
      <c r="K46" s="21"/>
      <c r="L46" t="s">
        <v>14</v>
      </c>
    </row>
    <row r="47" spans="2:12" ht="45" x14ac:dyDescent="0.25">
      <c r="B47" s="18">
        <f t="shared" si="0"/>
        <v>33</v>
      </c>
      <c r="C47" s="19">
        <v>2126697</v>
      </c>
      <c r="D47" s="24" t="s">
        <v>66</v>
      </c>
      <c r="E47" s="19" t="s">
        <v>12</v>
      </c>
      <c r="F47" s="36">
        <v>1</v>
      </c>
      <c r="G47" s="20" t="s">
        <v>15</v>
      </c>
      <c r="H47" s="35" t="s">
        <v>17</v>
      </c>
      <c r="I47" s="26" t="s">
        <v>21</v>
      </c>
      <c r="J47" s="29">
        <v>21665.84</v>
      </c>
      <c r="K47" s="21"/>
      <c r="L47" t="s">
        <v>14</v>
      </c>
    </row>
    <row r="48" spans="2:12" ht="60" x14ac:dyDescent="0.25">
      <c r="B48" s="18">
        <f t="shared" si="0"/>
        <v>34</v>
      </c>
      <c r="C48" s="19">
        <v>2152207</v>
      </c>
      <c r="D48" s="24" t="s">
        <v>67</v>
      </c>
      <c r="E48" s="19" t="s">
        <v>12</v>
      </c>
      <c r="F48" s="36">
        <v>2</v>
      </c>
      <c r="G48" s="20" t="s">
        <v>15</v>
      </c>
      <c r="H48" s="35" t="s">
        <v>17</v>
      </c>
      <c r="I48" s="26" t="s">
        <v>22</v>
      </c>
      <c r="J48" s="29">
        <v>5488</v>
      </c>
      <c r="K48" s="21"/>
      <c r="L48" t="s">
        <v>14</v>
      </c>
    </row>
    <row r="49" spans="2:12" ht="30" x14ac:dyDescent="0.25">
      <c r="B49" s="18">
        <f t="shared" si="0"/>
        <v>35</v>
      </c>
      <c r="C49" s="19">
        <v>2168033</v>
      </c>
      <c r="D49" s="24" t="s">
        <v>68</v>
      </c>
      <c r="E49" s="19" t="s">
        <v>12</v>
      </c>
      <c r="F49" s="36">
        <v>9</v>
      </c>
      <c r="G49" s="20" t="s">
        <v>15</v>
      </c>
      <c r="H49" s="35" t="s">
        <v>16</v>
      </c>
      <c r="I49" s="26" t="s">
        <v>28</v>
      </c>
      <c r="J49" s="29">
        <v>2387.9499999999998</v>
      </c>
      <c r="K49" s="21"/>
      <c r="L49" t="s">
        <v>14</v>
      </c>
    </row>
    <row r="50" spans="2:12" ht="60" x14ac:dyDescent="0.25">
      <c r="B50" s="18">
        <f t="shared" si="0"/>
        <v>36</v>
      </c>
      <c r="C50" s="19">
        <v>2174346</v>
      </c>
      <c r="D50" s="24" t="s">
        <v>69</v>
      </c>
      <c r="E50" s="19" t="s">
        <v>19</v>
      </c>
      <c r="F50" s="23">
        <v>1.3919999999999999</v>
      </c>
      <c r="G50" s="20" t="s">
        <v>15</v>
      </c>
      <c r="H50" s="35" t="s">
        <v>16</v>
      </c>
      <c r="I50" s="26" t="s">
        <v>28</v>
      </c>
      <c r="J50" s="29">
        <v>66604.399999999994</v>
      </c>
      <c r="K50" s="21"/>
      <c r="L50" t="s">
        <v>14</v>
      </c>
    </row>
    <row r="51" spans="2:12" ht="60" x14ac:dyDescent="0.25">
      <c r="B51" s="18">
        <f t="shared" si="0"/>
        <v>37</v>
      </c>
      <c r="C51" s="19">
        <v>2200986</v>
      </c>
      <c r="D51" s="24" t="s">
        <v>70</v>
      </c>
      <c r="E51" s="19" t="s">
        <v>19</v>
      </c>
      <c r="F51" s="23">
        <v>1.498</v>
      </c>
      <c r="G51" s="20" t="s">
        <v>15</v>
      </c>
      <c r="H51" s="35" t="s">
        <v>30</v>
      </c>
      <c r="I51" s="26" t="s">
        <v>13</v>
      </c>
      <c r="J51" s="29">
        <v>55000</v>
      </c>
      <c r="K51" s="21"/>
      <c r="L51" t="s">
        <v>14</v>
      </c>
    </row>
    <row r="52" spans="2:12" ht="60" x14ac:dyDescent="0.25">
      <c r="B52" s="18">
        <f t="shared" si="0"/>
        <v>38</v>
      </c>
      <c r="C52" s="19">
        <v>2328674</v>
      </c>
      <c r="D52" s="24" t="s">
        <v>71</v>
      </c>
      <c r="E52" s="19" t="s">
        <v>19</v>
      </c>
      <c r="F52" s="23">
        <v>0.66999999999999993</v>
      </c>
      <c r="G52" s="20" t="s">
        <v>15</v>
      </c>
      <c r="H52" s="35" t="s">
        <v>31</v>
      </c>
      <c r="I52" s="26" t="s">
        <v>22</v>
      </c>
      <c r="J52" s="29">
        <v>2986</v>
      </c>
      <c r="K52" s="21"/>
      <c r="L52" t="s">
        <v>14</v>
      </c>
    </row>
    <row r="53" spans="2:12" ht="30" x14ac:dyDescent="0.25">
      <c r="B53" s="18">
        <f t="shared" si="0"/>
        <v>39</v>
      </c>
      <c r="C53" s="19">
        <v>2345688</v>
      </c>
      <c r="D53" s="24" t="s">
        <v>72</v>
      </c>
      <c r="E53" s="19" t="s">
        <v>12</v>
      </c>
      <c r="F53" s="36">
        <v>1</v>
      </c>
      <c r="G53" s="20" t="s">
        <v>15</v>
      </c>
      <c r="H53" s="35" t="s">
        <v>16</v>
      </c>
      <c r="I53" s="26" t="s">
        <v>22</v>
      </c>
      <c r="J53" s="29">
        <v>3139</v>
      </c>
      <c r="K53" s="21"/>
      <c r="L53" t="s">
        <v>14</v>
      </c>
    </row>
    <row r="54" spans="2:12" x14ac:dyDescent="0.25">
      <c r="B54" s="18">
        <f t="shared" si="0"/>
        <v>40</v>
      </c>
      <c r="C54" s="19">
        <v>2352071</v>
      </c>
      <c r="D54" s="24" t="s">
        <v>73</v>
      </c>
      <c r="E54" s="19" t="s">
        <v>12</v>
      </c>
      <c r="F54" s="36">
        <v>6</v>
      </c>
      <c r="G54" s="20" t="s">
        <v>15</v>
      </c>
      <c r="H54" s="35" t="s">
        <v>18</v>
      </c>
      <c r="I54" s="26" t="s">
        <v>21</v>
      </c>
      <c r="J54" s="29">
        <v>1060.76</v>
      </c>
      <c r="K54" s="21"/>
      <c r="L54" t="s">
        <v>14</v>
      </c>
    </row>
    <row r="55" spans="2:12" ht="30" x14ac:dyDescent="0.25">
      <c r="B55" s="18">
        <f t="shared" si="0"/>
        <v>41</v>
      </c>
      <c r="C55" s="19">
        <v>2356142</v>
      </c>
      <c r="D55" s="24" t="s">
        <v>74</v>
      </c>
      <c r="E55" s="19" t="s">
        <v>19</v>
      </c>
      <c r="F55" s="23">
        <v>2.12</v>
      </c>
      <c r="G55" s="20" t="s">
        <v>15</v>
      </c>
      <c r="H55" s="35" t="s">
        <v>96</v>
      </c>
      <c r="I55" s="26" t="s">
        <v>21</v>
      </c>
      <c r="J55" s="29">
        <v>21113.9</v>
      </c>
      <c r="K55" s="21"/>
      <c r="L55" t="s">
        <v>14</v>
      </c>
    </row>
    <row r="56" spans="2:12" ht="30" x14ac:dyDescent="0.25">
      <c r="B56" s="18">
        <f t="shared" si="0"/>
        <v>42</v>
      </c>
      <c r="C56" s="19">
        <v>2365834</v>
      </c>
      <c r="D56" s="24" t="s">
        <v>75</v>
      </c>
      <c r="E56" s="19" t="s">
        <v>19</v>
      </c>
      <c r="F56" s="23">
        <v>12.266</v>
      </c>
      <c r="G56" s="20" t="s">
        <v>15</v>
      </c>
      <c r="H56" s="35" t="s">
        <v>26</v>
      </c>
      <c r="I56" s="26" t="s">
        <v>13</v>
      </c>
      <c r="J56" s="29">
        <v>17333</v>
      </c>
      <c r="K56" s="21"/>
      <c r="L56" t="s">
        <v>14</v>
      </c>
    </row>
    <row r="57" spans="2:12" ht="30" x14ac:dyDescent="0.25">
      <c r="B57" s="18">
        <f t="shared" si="0"/>
        <v>43</v>
      </c>
      <c r="C57" s="19">
        <v>2366648</v>
      </c>
      <c r="D57" s="24" t="s">
        <v>76</v>
      </c>
      <c r="E57" s="19" t="s">
        <v>12</v>
      </c>
      <c r="F57" s="36">
        <v>6</v>
      </c>
      <c r="G57" s="20" t="s">
        <v>15</v>
      </c>
      <c r="H57" s="35" t="s">
        <v>26</v>
      </c>
      <c r="I57" s="26" t="s">
        <v>27</v>
      </c>
      <c r="J57" s="29">
        <v>1136</v>
      </c>
      <c r="K57" s="21"/>
      <c r="L57" t="s">
        <v>14</v>
      </c>
    </row>
    <row r="58" spans="2:12" ht="60" x14ac:dyDescent="0.25">
      <c r="B58" s="18">
        <f t="shared" si="0"/>
        <v>44</v>
      </c>
      <c r="C58" s="19">
        <v>2391932</v>
      </c>
      <c r="D58" s="24" t="s">
        <v>77</v>
      </c>
      <c r="E58" s="19" t="s">
        <v>12</v>
      </c>
      <c r="F58" s="36">
        <v>1</v>
      </c>
      <c r="G58" s="20" t="s">
        <v>15</v>
      </c>
      <c r="H58" s="35" t="s">
        <v>18</v>
      </c>
      <c r="I58" s="26" t="s">
        <v>22</v>
      </c>
      <c r="J58" s="29">
        <v>8917</v>
      </c>
      <c r="K58" s="21"/>
      <c r="L58" t="s">
        <v>14</v>
      </c>
    </row>
    <row r="59" spans="2:12" ht="60" x14ac:dyDescent="0.25">
      <c r="B59" s="18">
        <f t="shared" si="0"/>
        <v>45</v>
      </c>
      <c r="C59" s="19">
        <v>2391934</v>
      </c>
      <c r="D59" s="24" t="s">
        <v>78</v>
      </c>
      <c r="E59" s="19" t="s">
        <v>12</v>
      </c>
      <c r="F59" s="36">
        <v>1</v>
      </c>
      <c r="G59" s="20" t="s">
        <v>15</v>
      </c>
      <c r="H59" s="35" t="s">
        <v>18</v>
      </c>
      <c r="I59" s="26" t="s">
        <v>21</v>
      </c>
      <c r="J59" s="29">
        <v>7352.96</v>
      </c>
      <c r="K59" s="21"/>
      <c r="L59" t="s">
        <v>14</v>
      </c>
    </row>
    <row r="60" spans="2:12" ht="60" x14ac:dyDescent="0.25">
      <c r="B60" s="18">
        <f t="shared" si="0"/>
        <v>46</v>
      </c>
      <c r="C60" s="19">
        <v>2391936</v>
      </c>
      <c r="D60" s="24" t="s">
        <v>79</v>
      </c>
      <c r="E60" s="19" t="s">
        <v>12</v>
      </c>
      <c r="F60" s="36">
        <v>1</v>
      </c>
      <c r="G60" s="20" t="s">
        <v>15</v>
      </c>
      <c r="H60" s="35" t="s">
        <v>18</v>
      </c>
      <c r="I60" s="26" t="s">
        <v>21</v>
      </c>
      <c r="J60" s="29">
        <v>6447.79</v>
      </c>
      <c r="K60" s="21"/>
      <c r="L60" t="s">
        <v>14</v>
      </c>
    </row>
    <row r="61" spans="2:12" ht="60" x14ac:dyDescent="0.25">
      <c r="B61" s="18">
        <f t="shared" si="0"/>
        <v>47</v>
      </c>
      <c r="C61" s="19">
        <v>2391937</v>
      </c>
      <c r="D61" s="24" t="s">
        <v>80</v>
      </c>
      <c r="E61" s="19" t="s">
        <v>12</v>
      </c>
      <c r="F61" s="36">
        <v>1</v>
      </c>
      <c r="G61" s="20" t="s">
        <v>15</v>
      </c>
      <c r="H61" s="35" t="s">
        <v>18</v>
      </c>
      <c r="I61" s="26" t="s">
        <v>21</v>
      </c>
      <c r="J61" s="29">
        <v>6372.36</v>
      </c>
      <c r="K61" s="21"/>
      <c r="L61" t="s">
        <v>14</v>
      </c>
    </row>
    <row r="62" spans="2:12" ht="60" x14ac:dyDescent="0.25">
      <c r="B62" s="18">
        <f t="shared" si="0"/>
        <v>48</v>
      </c>
      <c r="C62" s="19">
        <v>2391938</v>
      </c>
      <c r="D62" s="24" t="s">
        <v>81</v>
      </c>
      <c r="E62" s="19" t="s">
        <v>12</v>
      </c>
      <c r="F62" s="36">
        <v>1</v>
      </c>
      <c r="G62" s="20" t="s">
        <v>15</v>
      </c>
      <c r="H62" s="35" t="s">
        <v>18</v>
      </c>
      <c r="I62" s="26" t="s">
        <v>21</v>
      </c>
      <c r="J62" s="29">
        <v>6296.94</v>
      </c>
      <c r="K62" s="21"/>
      <c r="L62" t="s">
        <v>14</v>
      </c>
    </row>
    <row r="63" spans="2:12" ht="60" x14ac:dyDescent="0.25">
      <c r="B63" s="18">
        <f t="shared" si="0"/>
        <v>49</v>
      </c>
      <c r="C63" s="19">
        <v>2391939</v>
      </c>
      <c r="D63" s="24" t="s">
        <v>82</v>
      </c>
      <c r="E63" s="19" t="s">
        <v>12</v>
      </c>
      <c r="F63" s="36">
        <v>1</v>
      </c>
      <c r="G63" s="20" t="s">
        <v>15</v>
      </c>
      <c r="H63" s="35" t="s">
        <v>18</v>
      </c>
      <c r="I63" s="26" t="s">
        <v>21</v>
      </c>
      <c r="J63" s="29">
        <v>6146.08</v>
      </c>
      <c r="K63" s="21"/>
      <c r="L63" t="s">
        <v>14</v>
      </c>
    </row>
    <row r="64" spans="2:12" ht="75" x14ac:dyDescent="0.25">
      <c r="B64" s="18">
        <f t="shared" si="0"/>
        <v>50</v>
      </c>
      <c r="C64" s="19">
        <v>2391941</v>
      </c>
      <c r="D64" s="24" t="s">
        <v>83</v>
      </c>
      <c r="E64" s="19" t="s">
        <v>12</v>
      </c>
      <c r="F64" s="36">
        <v>1</v>
      </c>
      <c r="G64" s="20" t="s">
        <v>15</v>
      </c>
      <c r="H64" s="35" t="s">
        <v>18</v>
      </c>
      <c r="I64" s="26" t="s">
        <v>21</v>
      </c>
      <c r="J64" s="29">
        <v>8559.84</v>
      </c>
      <c r="K64" s="21"/>
      <c r="L64" t="s">
        <v>14</v>
      </c>
    </row>
    <row r="65" spans="2:12" ht="75" x14ac:dyDescent="0.25">
      <c r="B65" s="18">
        <f t="shared" si="0"/>
        <v>51</v>
      </c>
      <c r="C65" s="19">
        <v>2391942</v>
      </c>
      <c r="D65" s="24" t="s">
        <v>84</v>
      </c>
      <c r="E65" s="19" t="s">
        <v>12</v>
      </c>
      <c r="F65" s="36">
        <v>1</v>
      </c>
      <c r="G65" s="20" t="s">
        <v>15</v>
      </c>
      <c r="H65" s="35" t="s">
        <v>18</v>
      </c>
      <c r="I65" s="26" t="s">
        <v>21</v>
      </c>
      <c r="J65" s="29">
        <v>9465</v>
      </c>
      <c r="K65" s="21"/>
      <c r="L65" t="s">
        <v>14</v>
      </c>
    </row>
    <row r="66" spans="2:12" ht="45" x14ac:dyDescent="0.25">
      <c r="B66" s="18">
        <f t="shared" si="0"/>
        <v>52</v>
      </c>
      <c r="C66" s="19">
        <v>2422628</v>
      </c>
      <c r="D66" s="24" t="s">
        <v>85</v>
      </c>
      <c r="E66" s="19" t="s">
        <v>12</v>
      </c>
      <c r="F66" s="36">
        <v>2</v>
      </c>
      <c r="G66" s="20" t="s">
        <v>15</v>
      </c>
      <c r="H66" s="35" t="s">
        <v>26</v>
      </c>
      <c r="I66" s="26" t="s">
        <v>28</v>
      </c>
      <c r="J66" s="29">
        <v>3651.31</v>
      </c>
      <c r="K66" s="21"/>
      <c r="L66" t="s">
        <v>14</v>
      </c>
    </row>
    <row r="67" spans="2:12" ht="30" x14ac:dyDescent="0.25">
      <c r="B67" s="18">
        <f t="shared" si="0"/>
        <v>53</v>
      </c>
      <c r="C67" s="19">
        <v>2505258</v>
      </c>
      <c r="D67" s="24" t="s">
        <v>86</v>
      </c>
      <c r="E67" s="19" t="s">
        <v>19</v>
      </c>
      <c r="F67" s="23">
        <v>3.9529999999999998</v>
      </c>
      <c r="G67" s="20" t="s">
        <v>15</v>
      </c>
      <c r="H67" s="35" t="s">
        <v>26</v>
      </c>
      <c r="I67" s="26" t="s">
        <v>97</v>
      </c>
      <c r="J67" s="29">
        <v>32552</v>
      </c>
      <c r="K67" s="21"/>
      <c r="L67" t="s">
        <v>14</v>
      </c>
    </row>
    <row r="68" spans="2:12" ht="45" x14ac:dyDescent="0.25">
      <c r="B68" s="18">
        <f t="shared" si="0"/>
        <v>54</v>
      </c>
      <c r="C68" s="19">
        <v>2562149</v>
      </c>
      <c r="D68" s="24" t="s">
        <v>87</v>
      </c>
      <c r="E68" s="19" t="s">
        <v>12</v>
      </c>
      <c r="F68" s="36">
        <v>2</v>
      </c>
      <c r="G68" s="20" t="s">
        <v>15</v>
      </c>
      <c r="H68" s="35" t="s">
        <v>26</v>
      </c>
      <c r="I68" s="26" t="s">
        <v>22</v>
      </c>
      <c r="J68" s="29">
        <v>1251</v>
      </c>
      <c r="K68" s="21"/>
      <c r="L68" t="s">
        <v>14</v>
      </c>
    </row>
    <row r="69" spans="2:12" ht="90" x14ac:dyDescent="0.25">
      <c r="B69" s="18">
        <f t="shared" si="0"/>
        <v>55</v>
      </c>
      <c r="C69" s="19">
        <v>10003281</v>
      </c>
      <c r="D69" s="24" t="s">
        <v>88</v>
      </c>
      <c r="E69" s="19" t="s">
        <v>12</v>
      </c>
      <c r="F69" s="36">
        <v>5</v>
      </c>
      <c r="G69" s="20" t="s">
        <v>15</v>
      </c>
      <c r="H69" s="35" t="s">
        <v>26</v>
      </c>
      <c r="I69" s="26" t="s">
        <v>27</v>
      </c>
      <c r="J69" s="29">
        <v>12415</v>
      </c>
      <c r="K69" s="21"/>
      <c r="L69" t="s">
        <v>14</v>
      </c>
    </row>
    <row r="70" spans="2:12" ht="30" x14ac:dyDescent="0.25">
      <c r="B70" s="18">
        <f t="shared" si="0"/>
        <v>56</v>
      </c>
      <c r="C70" s="19">
        <v>10182665</v>
      </c>
      <c r="D70" s="24" t="s">
        <v>89</v>
      </c>
      <c r="E70" s="19" t="s">
        <v>19</v>
      </c>
      <c r="F70" s="23">
        <v>44.037999999999997</v>
      </c>
      <c r="G70" s="20" t="s">
        <v>15</v>
      </c>
      <c r="H70" s="35" t="s">
        <v>29</v>
      </c>
      <c r="I70" s="26" t="s">
        <v>13</v>
      </c>
      <c r="J70" s="29">
        <v>70386.94</v>
      </c>
      <c r="K70" s="21"/>
      <c r="L70" t="s">
        <v>14</v>
      </c>
    </row>
  </sheetData>
  <autoFilter ref="A14:L70"/>
  <mergeCells count="5">
    <mergeCell ref="B2:G2"/>
    <mergeCell ref="B4:H4"/>
    <mergeCell ref="B6:H6"/>
    <mergeCell ref="B9:G9"/>
    <mergeCell ref="B11:G11"/>
  </mergeCells>
  <conditionalFormatting sqref="C15:C66">
    <cfRule type="duplicateValues" dxfId="1" priority="18"/>
  </conditionalFormatting>
  <conditionalFormatting sqref="C67:C70">
    <cfRule type="duplicateValues" dxfId="0" priority="19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2025-05-15T08:31:19Z</dcterms:modified>
</cp:coreProperties>
</file>